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9 - CH10 誤差理論與平差理論\"/>
    </mc:Choice>
  </mc:AlternateContent>
  <bookViews>
    <workbookView xWindow="0" yWindow="0" windowWidth="20490" windowHeight="699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1" l="1"/>
  <c r="A38" i="1"/>
  <c r="C31" i="1" a="1"/>
  <c r="C31" i="1" s="1"/>
  <c r="A31" i="1" a="1"/>
  <c r="A31" i="1"/>
  <c r="A32" i="1"/>
  <c r="A33" i="1"/>
  <c r="A34" i="1"/>
  <c r="A35" i="1"/>
  <c r="A27" i="1" a="1"/>
  <c r="A28" i="1" s="1"/>
  <c r="A27" i="1"/>
  <c r="B11" i="1"/>
  <c r="B12" i="1"/>
  <c r="C11" i="1"/>
  <c r="C12" i="1"/>
  <c r="D11" i="1"/>
  <c r="D12" i="1"/>
  <c r="E11" i="1"/>
  <c r="E12" i="1"/>
  <c r="A12" i="1"/>
  <c r="A11" i="1"/>
  <c r="F31" i="1" l="1"/>
  <c r="E31" i="1"/>
  <c r="D31" i="1"/>
  <c r="G31" i="1"/>
  <c r="B16" i="1"/>
  <c r="A15" i="1"/>
  <c r="B15" i="1"/>
  <c r="A16" i="1"/>
  <c r="A19" i="1" l="1" a="1"/>
  <c r="B19" i="1" s="1"/>
  <c r="A20" i="1" l="1"/>
  <c r="B20" i="1"/>
  <c r="A19" i="1"/>
  <c r="A23" i="1" l="1" a="1"/>
  <c r="D23" i="1" l="1"/>
  <c r="A23" i="1"/>
  <c r="E24" i="1"/>
  <c r="B24" i="1"/>
  <c r="E23" i="1"/>
  <c r="B23" i="1"/>
  <c r="C23" i="1"/>
  <c r="A24" i="1"/>
  <c r="C24" i="1"/>
  <c r="D24" i="1"/>
</calcChain>
</file>

<file path=xl/sharedStrings.xml><?xml version="1.0" encoding="utf-8"?>
<sst xmlns="http://schemas.openxmlformats.org/spreadsheetml/2006/main" count="12" uniqueCount="12">
  <si>
    <t>Vt</t>
    <phoneticPr fontId="1" type="noConversion"/>
  </si>
  <si>
    <t>中誤差M=sqrt(Vt*V/(r-n))</t>
    <phoneticPr fontId="1" type="noConversion"/>
  </si>
  <si>
    <t>改正數平方和=Vt*V</t>
    <phoneticPr fontId="1" type="noConversion"/>
  </si>
  <si>
    <t>A矩陣</t>
    <phoneticPr fontId="1" type="noConversion"/>
  </si>
  <si>
    <t>L向量</t>
    <phoneticPr fontId="1" type="noConversion"/>
  </si>
  <si>
    <t>參考課本例題21-25</t>
    <phoneticPr fontId="1" type="noConversion"/>
  </si>
  <si>
    <t>V (改正數)</t>
    <phoneticPr fontId="1" type="noConversion"/>
  </si>
  <si>
    <t>A' 轉置矩陣</t>
    <phoneticPr fontId="1" type="noConversion"/>
  </si>
  <si>
    <t>A'*A</t>
    <phoneticPr fontId="1" type="noConversion"/>
  </si>
  <si>
    <t>inv(A'*A) 反矩陣</t>
    <phoneticPr fontId="1" type="noConversion"/>
  </si>
  <si>
    <t>inv(A'*A)*A'</t>
    <phoneticPr fontId="1" type="noConversion"/>
  </si>
  <si>
    <t>X=inv(A'*A)*A'*L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</si>
</sst>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584079</xdr:colOff>
      <xdr:row>4</xdr:row>
      <xdr:rowOff>35944</xdr:rowOff>
    </xdr:from>
    <xdr:to>
      <xdr:col>7</xdr:col>
      <xdr:colOff>393579</xdr:colOff>
      <xdr:row>6</xdr:row>
      <xdr:rowOff>98845</xdr:rowOff>
    </xdr:to>
    <xdr:sp macro="" textlink="">
      <xdr:nvSpPr>
        <xdr:cNvPr id="2" name="向左箭號圖說文字 1"/>
        <xdr:cNvSpPr/>
      </xdr:nvSpPr>
      <xdr:spPr>
        <a:xfrm>
          <a:off x="3459551" y="862642"/>
          <a:ext cx="1858273" cy="476250"/>
        </a:xfrm>
        <a:prstGeom prst="leftArrowCallout">
          <a:avLst>
            <a:gd name="adj1" fmla="val 15540"/>
            <a:gd name="adj2" fmla="val 13514"/>
            <a:gd name="adj3" fmla="val 18243"/>
            <a:gd name="adj4" fmla="val 8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r>
            <a:rPr lang="zh-TW" altLang="en-US" sz="1200">
              <a:solidFill>
                <a:schemeClr val="tx1"/>
              </a:solidFill>
            </a:rPr>
            <a:t>輸入</a:t>
          </a:r>
          <a:r>
            <a:rPr lang="en-US" altLang="zh-TW" sz="1200">
              <a:solidFill>
                <a:schemeClr val="tx1"/>
              </a:solidFill>
            </a:rPr>
            <a:t>A</a:t>
          </a:r>
          <a:r>
            <a:rPr lang="zh-TW" altLang="en-US" sz="1200">
              <a:solidFill>
                <a:schemeClr val="tx1"/>
              </a:solidFill>
            </a:rPr>
            <a:t>矩陣、</a:t>
          </a:r>
          <a:r>
            <a:rPr lang="en-US" altLang="zh-TW" sz="1200">
              <a:solidFill>
                <a:schemeClr val="tx1"/>
              </a:solidFill>
            </a:rPr>
            <a:t>L</a:t>
          </a:r>
          <a:r>
            <a:rPr lang="zh-TW" altLang="en-US" sz="1200">
              <a:solidFill>
                <a:schemeClr val="tx1"/>
              </a:solidFill>
            </a:rPr>
            <a:t>向量</a:t>
          </a:r>
          <a:endParaRPr lang="en-US" altLang="zh-TW" sz="1200">
            <a:solidFill>
              <a:schemeClr val="tx1"/>
            </a:solidFill>
          </a:endParaRPr>
        </a:p>
        <a:p>
          <a:pPr algn="l"/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646981</xdr:colOff>
      <xdr:row>25</xdr:row>
      <xdr:rowOff>125803</xdr:rowOff>
    </xdr:from>
    <xdr:to>
      <xdr:col>7</xdr:col>
      <xdr:colOff>453076</xdr:colOff>
      <xdr:row>28</xdr:row>
      <xdr:rowOff>37173</xdr:rowOff>
    </xdr:to>
    <xdr:sp macro="" textlink="">
      <xdr:nvSpPr>
        <xdr:cNvPr id="3" name="向左箭號圖說文字 2"/>
        <xdr:cNvSpPr/>
      </xdr:nvSpPr>
      <xdr:spPr>
        <a:xfrm>
          <a:off x="3522453" y="5292666"/>
          <a:ext cx="1854868" cy="531394"/>
        </a:xfrm>
        <a:prstGeom prst="leftArrowCallout">
          <a:avLst>
            <a:gd name="adj1" fmla="val 15540"/>
            <a:gd name="adj2" fmla="val 13514"/>
            <a:gd name="adj3" fmla="val 18243"/>
            <a:gd name="adj4" fmla="val 90811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r>
            <a:rPr lang="zh-TW" altLang="en-US" sz="1200">
              <a:solidFill>
                <a:schemeClr val="tx1"/>
              </a:solidFill>
            </a:rPr>
            <a:t>輸出最或是值</a:t>
          </a:r>
          <a:r>
            <a:rPr lang="en-US" altLang="zh-TW" sz="1200">
              <a:solidFill>
                <a:schemeClr val="tx1"/>
              </a:solidFill>
            </a:rPr>
            <a:t>X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17973</xdr:colOff>
      <xdr:row>39</xdr:row>
      <xdr:rowOff>62901</xdr:rowOff>
    </xdr:from>
    <xdr:to>
      <xdr:col>7</xdr:col>
      <xdr:colOff>506992</xdr:colOff>
      <xdr:row>41</xdr:row>
      <xdr:rowOff>180946</xdr:rowOff>
    </xdr:to>
    <xdr:sp macro="" textlink="">
      <xdr:nvSpPr>
        <xdr:cNvPr id="4" name="向左箭號圖說文字 3"/>
        <xdr:cNvSpPr/>
      </xdr:nvSpPr>
      <xdr:spPr>
        <a:xfrm>
          <a:off x="3576369" y="8123208"/>
          <a:ext cx="1854868" cy="531394"/>
        </a:xfrm>
        <a:prstGeom prst="leftArrowCallout">
          <a:avLst>
            <a:gd name="adj1" fmla="val 15540"/>
            <a:gd name="adj2" fmla="val 13514"/>
            <a:gd name="adj3" fmla="val 18243"/>
            <a:gd name="adj4" fmla="val 90811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r>
            <a:rPr lang="zh-TW" altLang="en-US" sz="1200">
              <a:solidFill>
                <a:schemeClr val="tx1"/>
              </a:solidFill>
            </a:rPr>
            <a:t>輸出中誤差</a:t>
          </a:r>
          <a:r>
            <a:rPr lang="en-US" altLang="zh-TW" sz="1200">
              <a:solidFill>
                <a:schemeClr val="tx1"/>
              </a:solidFill>
            </a:rPr>
            <a:t>M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zoomScale="106" zoomScaleNormal="106" workbookViewId="0">
      <selection activeCell="I10" sqref="I10"/>
    </sheetView>
  </sheetViews>
  <sheetFormatPr defaultRowHeight="16.5" x14ac:dyDescent="0.25"/>
  <cols>
    <col min="1" max="1" width="10.875" customWidth="1"/>
  </cols>
  <sheetData>
    <row r="1" spans="1:5" x14ac:dyDescent="0.25">
      <c r="A1" t="s">
        <v>5</v>
      </c>
    </row>
    <row r="3" spans="1:5" x14ac:dyDescent="0.25">
      <c r="A3" t="s">
        <v>3</v>
      </c>
      <c r="D3" t="s">
        <v>4</v>
      </c>
    </row>
    <row r="4" spans="1:5" x14ac:dyDescent="0.25">
      <c r="A4" s="1">
        <v>1</v>
      </c>
      <c r="B4" s="1">
        <v>0</v>
      </c>
      <c r="D4" s="1">
        <v>150.02000000000001</v>
      </c>
    </row>
    <row r="5" spans="1:5" x14ac:dyDescent="0.25">
      <c r="A5" s="1">
        <v>1</v>
      </c>
      <c r="B5" s="1">
        <v>0</v>
      </c>
      <c r="D5" s="1">
        <v>150.03</v>
      </c>
    </row>
    <row r="6" spans="1:5" x14ac:dyDescent="0.25">
      <c r="A6" s="1">
        <v>-1</v>
      </c>
      <c r="B6" s="1">
        <v>1</v>
      </c>
      <c r="D6" s="1">
        <v>-46.97</v>
      </c>
    </row>
    <row r="7" spans="1:5" x14ac:dyDescent="0.25">
      <c r="A7" s="1">
        <v>0</v>
      </c>
      <c r="B7" s="1">
        <v>1</v>
      </c>
      <c r="D7" s="1">
        <v>103.02</v>
      </c>
    </row>
    <row r="8" spans="1:5" x14ac:dyDescent="0.25">
      <c r="A8" s="1">
        <v>0</v>
      </c>
      <c r="B8" s="1">
        <v>1</v>
      </c>
      <c r="D8" s="1">
        <v>102.96</v>
      </c>
    </row>
    <row r="10" spans="1:5" x14ac:dyDescent="0.25">
      <c r="A10" t="s">
        <v>7</v>
      </c>
    </row>
    <row r="11" spans="1:5" x14ac:dyDescent="0.25">
      <c r="A11" s="2">
        <f>A4</f>
        <v>1</v>
      </c>
      <c r="B11" s="2">
        <f>A5</f>
        <v>1</v>
      </c>
      <c r="C11" s="2">
        <f>A6</f>
        <v>-1</v>
      </c>
      <c r="D11" s="2">
        <f>A7</f>
        <v>0</v>
      </c>
      <c r="E11" s="2">
        <f>A8</f>
        <v>0</v>
      </c>
    </row>
    <row r="12" spans="1:5" x14ac:dyDescent="0.25">
      <c r="A12" s="2">
        <f>B4</f>
        <v>0</v>
      </c>
      <c r="B12" s="2">
        <f>B5</f>
        <v>0</v>
      </c>
      <c r="C12" s="2">
        <f>B6</f>
        <v>1</v>
      </c>
      <c r="D12" s="2">
        <f>B7</f>
        <v>1</v>
      </c>
      <c r="E12" s="2">
        <f>B8</f>
        <v>1</v>
      </c>
    </row>
    <row r="14" spans="1:5" x14ac:dyDescent="0.25">
      <c r="A14" t="s">
        <v>8</v>
      </c>
    </row>
    <row r="15" spans="1:5" x14ac:dyDescent="0.25">
      <c r="A15" s="2">
        <f>MMULT(A11:E11,A4:A8)</f>
        <v>3</v>
      </c>
      <c r="B15" s="2">
        <f>MMULT(A11:E11,B4:B8)</f>
        <v>-1</v>
      </c>
    </row>
    <row r="16" spans="1:5" x14ac:dyDescent="0.25">
      <c r="A16" s="2">
        <f>MMULT(A12:E12,A4:A8)</f>
        <v>-1</v>
      </c>
      <c r="B16" s="2">
        <f>MMULT(A12:E12,B4:B8)</f>
        <v>3</v>
      </c>
    </row>
    <row r="18" spans="1:7" x14ac:dyDescent="0.25">
      <c r="A18" t="s">
        <v>9</v>
      </c>
    </row>
    <row r="19" spans="1:7" x14ac:dyDescent="0.25">
      <c r="A19" s="2">
        <f t="array" ref="A19:B20">MINVERSE(A15:B16)</f>
        <v>0.375</v>
      </c>
      <c r="B19" s="2">
        <v>0.125</v>
      </c>
    </row>
    <row r="20" spans="1:7" x14ac:dyDescent="0.25">
      <c r="A20" s="2">
        <v>0.125</v>
      </c>
      <c r="B20" s="2">
        <v>0.375</v>
      </c>
    </row>
    <row r="22" spans="1:7" x14ac:dyDescent="0.25">
      <c r="A22" t="s">
        <v>10</v>
      </c>
    </row>
    <row r="23" spans="1:7" x14ac:dyDescent="0.25">
      <c r="A23" s="2">
        <f t="array" ref="A23:E24">MMULT(A19:B20,A11:E12)</f>
        <v>0.375</v>
      </c>
      <c r="B23" s="2">
        <v>0.375</v>
      </c>
      <c r="C23" s="2">
        <v>-0.25</v>
      </c>
      <c r="D23" s="2">
        <v>0.125</v>
      </c>
      <c r="E23" s="2">
        <v>0.125</v>
      </c>
    </row>
    <row r="24" spans="1:7" x14ac:dyDescent="0.25">
      <c r="A24" s="2">
        <v>0.125</v>
      </c>
      <c r="B24" s="2">
        <v>0.125</v>
      </c>
      <c r="C24" s="2">
        <v>0.25</v>
      </c>
      <c r="D24" s="2">
        <v>0.375</v>
      </c>
      <c r="E24" s="2">
        <v>0.375</v>
      </c>
    </row>
    <row r="26" spans="1:7" x14ac:dyDescent="0.25">
      <c r="A26" t="s">
        <v>11</v>
      </c>
    </row>
    <row r="27" spans="1:7" x14ac:dyDescent="0.25">
      <c r="A27" s="3">
        <f t="array" ref="A27:A28">MMULT(A23:E24,D4:D8)</f>
        <v>150.00875000000002</v>
      </c>
    </row>
    <row r="28" spans="1:7" x14ac:dyDescent="0.25">
      <c r="A28" s="3">
        <v>103.00625000000001</v>
      </c>
    </row>
    <row r="30" spans="1:7" x14ac:dyDescent="0.25">
      <c r="A30" t="s">
        <v>6</v>
      </c>
      <c r="C30" t="s">
        <v>0</v>
      </c>
    </row>
    <row r="31" spans="1:7" x14ac:dyDescent="0.25">
      <c r="A31" s="2">
        <f t="array" ref="A31:A35">MMULT(A4:B8,A27:A28)-D4:D8</f>
        <v>-1.1249999999989768E-2</v>
      </c>
      <c r="C31" s="2">
        <f t="array" ref="C31:G31">TRANSPOSE(A31:A35)</f>
        <v>-1.1249999999989768E-2</v>
      </c>
      <c r="D31" s="2">
        <v>-2.1249999999980673E-2</v>
      </c>
      <c r="E31" s="2">
        <v>-3.2500000000013074E-2</v>
      </c>
      <c r="F31" s="2">
        <v>-1.3749999999987494E-2</v>
      </c>
      <c r="G31" s="2">
        <v>4.6250000000014779E-2</v>
      </c>
    </row>
    <row r="32" spans="1:7" x14ac:dyDescent="0.25">
      <c r="A32" s="2">
        <v>-2.1249999999980673E-2</v>
      </c>
    </row>
    <row r="33" spans="1:1" x14ac:dyDescent="0.25">
      <c r="A33" s="2">
        <v>-3.2500000000013074E-2</v>
      </c>
    </row>
    <row r="34" spans="1:1" x14ac:dyDescent="0.25">
      <c r="A34" s="2">
        <v>-1.3749999999987494E-2</v>
      </c>
    </row>
    <row r="35" spans="1:1" x14ac:dyDescent="0.25">
      <c r="A35" s="2">
        <v>4.6250000000014779E-2</v>
      </c>
    </row>
    <row r="37" spans="1:1" x14ac:dyDescent="0.25">
      <c r="A37" t="s">
        <v>2</v>
      </c>
    </row>
    <row r="38" spans="1:1" x14ac:dyDescent="0.25">
      <c r="A38" s="2">
        <f>MMULT(C31:G31,A31:A35)</f>
        <v>3.9625000000008213E-3</v>
      </c>
    </row>
    <row r="40" spans="1:1" x14ac:dyDescent="0.25">
      <c r="A40" t="s">
        <v>1</v>
      </c>
    </row>
    <row r="41" spans="1:1" x14ac:dyDescent="0.25">
      <c r="A41" s="3">
        <f>SQRT(A38/(5-2))</f>
        <v>3.6343270812264641E-2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2014-05-18T16:15:41Z</dcterms:created>
  <dcterms:modified xsi:type="dcterms:W3CDTF">2015-09-12T17:26:28Z</dcterms:modified>
</cp:coreProperties>
</file>